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B37F3F6C-02A0-4FC9-B4E6-AC76DF827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 URZĄDZEŃ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8" i="2" l="1"/>
  <c r="I46" i="2"/>
  <c r="I47" i="2"/>
  <c r="I45" i="2"/>
  <c r="I40" i="2"/>
  <c r="I41" i="2"/>
  <c r="I42" i="2"/>
  <c r="I43" i="2"/>
  <c r="I44" i="2"/>
  <c r="I49" i="2"/>
  <c r="I50" i="2"/>
  <c r="I51" i="2"/>
  <c r="I52" i="2"/>
  <c r="I53" i="2"/>
  <c r="I54" i="2"/>
  <c r="I55" i="2"/>
  <c r="I56" i="2"/>
  <c r="I57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21" i="2"/>
  <c r="I22" i="2"/>
  <c r="I23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58" i="2" l="1"/>
</calcChain>
</file>

<file path=xl/sharedStrings.xml><?xml version="1.0" encoding="utf-8"?>
<sst xmlns="http://schemas.openxmlformats.org/spreadsheetml/2006/main" count="220" uniqueCount="95">
  <si>
    <t>Lp.</t>
  </si>
  <si>
    <t>Lokalizacja 
obiektu</t>
  </si>
  <si>
    <t>Producent / typ / model</t>
  </si>
  <si>
    <t>Moc (kW)</t>
  </si>
  <si>
    <t>Rodzaj 
czynnika</t>
  </si>
  <si>
    <t>Częstotliwość przeglądów i konserwacji                                  (w ciągu roku)</t>
  </si>
  <si>
    <t>Klimatyzator przenośny ARIAGEL TE14</t>
  </si>
  <si>
    <t>Wentylator dachowy JUWENT WD16</t>
  </si>
  <si>
    <t>Klimatyzator podsufitowy FUJITSU Z+W</t>
  </si>
  <si>
    <t>Klimatyzator naścienny DAIKIN Z+W</t>
  </si>
  <si>
    <t>Klimatyzator przenośny BLYSS</t>
  </si>
  <si>
    <t>Klimatyzator przenośny AIRFORCE</t>
  </si>
  <si>
    <t>Klimatyzator przenośny BOSH</t>
  </si>
  <si>
    <t>Klimatyzator przenośny ARIAGEL</t>
  </si>
  <si>
    <t>Klimatyzator kasetonowy McQUAY Z+W</t>
  </si>
  <si>
    <t>Centrala wentylacyjna podwieszana</t>
  </si>
  <si>
    <t>Wentylator oddymiający GEBHARDT</t>
  </si>
  <si>
    <t>Wentylator dachowy uniwersalny</t>
  </si>
  <si>
    <t xml:space="preserve">Wentylator dachowy </t>
  </si>
  <si>
    <t>Klimatyzator naścienny FIJITSU Z+W</t>
  </si>
  <si>
    <t>Klimatyzator naścienny McQUAY Z+W</t>
  </si>
  <si>
    <t>R22</t>
  </si>
  <si>
    <t>2kW</t>
  </si>
  <si>
    <t>R410A</t>
  </si>
  <si>
    <t>3,5 kW</t>
  </si>
  <si>
    <t>7,9kW</t>
  </si>
  <si>
    <t>7,9/8,4kW</t>
  </si>
  <si>
    <t>5,45kW</t>
  </si>
  <si>
    <t>R407C</t>
  </si>
  <si>
    <t>01-04-2009</t>
  </si>
  <si>
    <t>29-12-2000</t>
  </si>
  <si>
    <t>10-10-1955</t>
  </si>
  <si>
    <t>31-12-2010</t>
  </si>
  <si>
    <t>10-12-1999</t>
  </si>
  <si>
    <t>22-07-2009</t>
  </si>
  <si>
    <t>10-07-2008</t>
  </si>
  <si>
    <t>08-12-2009</t>
  </si>
  <si>
    <t>Oddział ZUS w Sosnowcu Budynek A, ul. 1-go Maja 25</t>
  </si>
  <si>
    <t>Oddział ZUS w Sosnowcu          Budynek B, ul. Partyzantów 1</t>
  </si>
  <si>
    <t>Oddział ZUS w Sosnowcu          Budynek C, ul. Partyzantów 1</t>
  </si>
  <si>
    <t>Data nabycia</t>
  </si>
  <si>
    <t xml:space="preserve">brak danych </t>
  </si>
  <si>
    <t>R410A - j. zewnętrzna</t>
  </si>
  <si>
    <t>R410A - j. wewnętrzna</t>
  </si>
  <si>
    <t>3,5kW</t>
  </si>
  <si>
    <t>14,2-14,4kW - j. wewnętrzna</t>
  </si>
  <si>
    <t xml:space="preserve">3,5kW  </t>
  </si>
  <si>
    <t>3,5kW   1200BTU</t>
  </si>
  <si>
    <t>1,4kW</t>
  </si>
  <si>
    <t>3,2/3,6kW - j. zewnętrzna</t>
  </si>
  <si>
    <t>12,7kW - j. zewnetrzna</t>
  </si>
  <si>
    <t>Oddział ZUS w Sosnowcu Budynek A, ul. 1 - go Maja 25</t>
  </si>
  <si>
    <t>Oddział ZUS w Sosnowcu Budynek B, ul. Partyzantów 1</t>
  </si>
  <si>
    <t>Oddział ZUS w Sosnowcu Budynek C, ul. Partyzantów 1</t>
  </si>
  <si>
    <t>CZĘŚĆ A - Wykaz urządzeń konserwowanych 4 razy w ciągu roku</t>
  </si>
  <si>
    <t>CZĘŚĆ B - Wykaz urządzeń konserwowanych 2 razy w ciągu roku</t>
  </si>
  <si>
    <t>01-07-2016</t>
  </si>
  <si>
    <t>27-09-2017</t>
  </si>
  <si>
    <t>29-06-2017</t>
  </si>
  <si>
    <t>5kW</t>
  </si>
  <si>
    <t>13,4kW</t>
  </si>
  <si>
    <t>6,8kW</t>
  </si>
  <si>
    <t xml:space="preserve">5kW </t>
  </si>
  <si>
    <t>4,5kW</t>
  </si>
  <si>
    <t>9,5kW</t>
  </si>
  <si>
    <t>26-11-2020</t>
  </si>
  <si>
    <t xml:space="preserve">Klimatyzator naścienny ROTENSO RONI R-35  Z+W </t>
  </si>
  <si>
    <t>Kurtyna powietrzna zewnętrzna FRICO</t>
  </si>
  <si>
    <t>Kurtyna powietrzna wewnętrzna HP 1500E</t>
  </si>
  <si>
    <t>7kW</t>
  </si>
  <si>
    <t xml:space="preserve">Klimatyzator naścienny FTXS50K3V1B/RXS50L2V1B Daikin Z+W </t>
  </si>
  <si>
    <r>
      <t xml:space="preserve">System klimatyzacji precyzyjnej (szafa) EMERSON model LIEBERT SOHKA+1xHCR14                                                </t>
    </r>
    <r>
      <rPr>
        <sz val="10"/>
        <rFont val="Arial Narrow"/>
        <family val="2"/>
        <charset val="238"/>
      </rPr>
      <t xml:space="preserve">
</t>
    </r>
  </si>
  <si>
    <r>
      <t xml:space="preserve">System klimatyzacji precyzyjnej (szafa) EMERSON model LIEBERT SOFLA+1xHCR10                                                    </t>
    </r>
    <r>
      <rPr>
        <sz val="10"/>
        <rFont val="Arial Narrow"/>
        <family val="2"/>
        <charset val="238"/>
      </rPr>
      <t xml:space="preserve">
</t>
    </r>
  </si>
  <si>
    <r>
      <t xml:space="preserve">System klimatyzacji precyzyjnej (szafa) EMERSON model LIEBERT SOFLA+1xHCR10                                                      </t>
    </r>
    <r>
      <rPr>
        <sz val="10"/>
        <rFont val="Arial Narrow"/>
        <family val="2"/>
        <charset val="238"/>
      </rPr>
      <t xml:space="preserve">
</t>
    </r>
  </si>
  <si>
    <t xml:space="preserve">Klimatyzator naścienny FTXS50K3V1B/RXS50L2V1B Daikin  Z+W - </t>
  </si>
  <si>
    <t xml:space="preserve">Klimatyzator FVG140CVEB/RZQG140L7Y1B DAIKIN Z+W                                                               </t>
  </si>
  <si>
    <t>Klimatyzator sufitowy kasetonowy KCA3-18HRF/KOB30U-18HFN4 KAISAI</t>
  </si>
  <si>
    <t xml:space="preserve">Klimatyzator sufitowy kasetonowy KCA3-18HRF/KOB30U-18HFN4 KAISAI </t>
  </si>
  <si>
    <t xml:space="preserve">Klimatyzator sufitowy kasetonowy KCD-36HRF/KOCA30U-36HFN4 KAISAI </t>
  </si>
  <si>
    <t>Klimatyzator sufitowy kasetonowy KCD-24HRF/KOCA30U-24HFN4 KAISAI Z+W</t>
  </si>
  <si>
    <t>Klimatyzator sufitowy kasetonowy  KCD-24HRF/KOCA30U-24HFN4 KAISAI Z+W</t>
  </si>
  <si>
    <t>Klimatyzator sufitowy kasetonowy  KCA3-18HRF/KOB30U-18HFN4 KAISAI Z+W</t>
  </si>
  <si>
    <t>Klimatyzator sufitowy kasetonowy KCD-24HRF/KOCA30U-24HNFN4 KAISAI Z+W</t>
  </si>
  <si>
    <t>cena netto za jednorazową usługę</t>
  </si>
  <si>
    <t>cena netto za usługi w ciągu jednego roku</t>
  </si>
  <si>
    <t>RAZEM CENA NETTO:</t>
  </si>
  <si>
    <t>Załącznik nr 1 do Zapytania</t>
  </si>
  <si>
    <t>Centrala klimatyzacyjna sekcyjna BS/BD nr C52963/20 VBW</t>
  </si>
  <si>
    <t>15,5kW</t>
  </si>
  <si>
    <t>klimatyzatory przenośne ENVA E35J2</t>
  </si>
  <si>
    <t>klimatyzatory przenośne HEIKO AM12HEIA4</t>
  </si>
  <si>
    <t>3,4kW</t>
  </si>
  <si>
    <t>klimatyzatory przenośne INNOVA</t>
  </si>
  <si>
    <t>1,65kW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</si>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</sst>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_(* #,##0.00_);_(* \(#,##0.0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b/>
      <i/>
      <sz val="13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i/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2"/>
      <color rgb="FFFF0000"/>
      <name val="Arial"/>
      <family val="2"/>
      <charset val="238"/>
    </font>
    <font>
      <sz val="12"/>
      <color rgb="FF0070C0"/>
      <name val="Arial"/>
      <family val="2"/>
      <charset val="238"/>
    </font>
    <font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1" fillId="7" borderId="8" applyNumberFormat="0" applyAlignment="0" applyProtection="0"/>
    <xf numFmtId="0" fontId="12" fillId="8" borderId="9" applyNumberFormat="0" applyAlignment="0" applyProtection="0"/>
    <xf numFmtId="0" fontId="8" fillId="4" borderId="0" applyNumberFormat="0" applyBorder="0" applyAlignment="0" applyProtection="0"/>
    <xf numFmtId="0" fontId="14" fillId="0" borderId="10" applyNumberFormat="0" applyFill="0" applyAlignment="0" applyProtection="0"/>
    <xf numFmtId="0" fontId="15" fillId="9" borderId="11" applyNumberFormat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13" fillId="8" borderId="8" applyNumberFormat="0" applyAlignment="0" applyProtection="0"/>
    <xf numFmtId="0" fontId="18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0" borderId="12" applyNumberFormat="0" applyFont="0" applyAlignment="0" applyProtection="0"/>
    <xf numFmtId="0" fontId="9" fillId="5" borderId="0" applyNumberFormat="0" applyBorder="0" applyAlignment="0" applyProtection="0"/>
    <xf numFmtId="0" fontId="20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21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37" borderId="3" xfId="0" applyFont="1" applyFill="1" applyBorder="1" applyAlignment="1">
      <alignment horizontal="center" vertical="center" wrapText="1"/>
    </xf>
    <xf numFmtId="0" fontId="25" fillId="37" borderId="3" xfId="3" applyFont="1" applyFill="1" applyBorder="1" applyAlignment="1">
      <alignment horizontal="center" vertical="center" wrapText="1"/>
    </xf>
    <xf numFmtId="0" fontId="26" fillId="37" borderId="3" xfId="0" applyFont="1" applyFill="1" applyBorder="1" applyAlignment="1" applyProtection="1">
      <alignment horizontal="center" vertical="center" wrapText="1"/>
      <protection locked="0"/>
    </xf>
    <xf numFmtId="0" fontId="26" fillId="37" borderId="3" xfId="0" applyFont="1" applyFill="1" applyBorder="1" applyAlignment="1">
      <alignment horizontal="center" vertical="top" wrapText="1"/>
    </xf>
    <xf numFmtId="0" fontId="25" fillId="37" borderId="21" xfId="3" applyFont="1" applyFill="1" applyBorder="1" applyAlignment="1">
      <alignment horizontal="center" vertical="center" wrapText="1"/>
    </xf>
    <xf numFmtId="0" fontId="26" fillId="37" borderId="4" xfId="0" applyFont="1" applyFill="1" applyBorder="1" applyAlignment="1">
      <alignment horizontal="center" vertical="center" wrapText="1"/>
    </xf>
    <xf numFmtId="0" fontId="25" fillId="37" borderId="2" xfId="3" applyFont="1" applyFill="1" applyBorder="1" applyAlignment="1">
      <alignment horizontal="center" vertical="center" wrapText="1"/>
    </xf>
    <xf numFmtId="0" fontId="26" fillId="37" borderId="2" xfId="0" applyFont="1" applyFill="1" applyBorder="1" applyAlignment="1">
      <alignment horizontal="center" vertical="center" wrapText="1"/>
    </xf>
    <xf numFmtId="0" fontId="25" fillId="37" borderId="17" xfId="3" applyFont="1" applyFill="1" applyBorder="1" applyAlignment="1">
      <alignment horizontal="center" vertical="center" wrapText="1"/>
    </xf>
    <xf numFmtId="0" fontId="26" fillId="37" borderId="17" xfId="0" applyFont="1" applyFill="1" applyBorder="1" applyAlignment="1">
      <alignment horizontal="center" vertical="center" wrapText="1"/>
    </xf>
    <xf numFmtId="0" fontId="26" fillId="37" borderId="14" xfId="0" applyFont="1" applyFill="1" applyBorder="1" applyAlignment="1" applyProtection="1">
      <alignment horizontal="center" vertical="center" wrapText="1"/>
      <protection locked="0"/>
    </xf>
    <xf numFmtId="0" fontId="25" fillId="37" borderId="14" xfId="0" applyFont="1" applyFill="1" applyBorder="1" applyAlignment="1" applyProtection="1">
      <alignment horizontal="center" vertical="center" wrapText="1"/>
      <protection locked="0"/>
    </xf>
    <xf numFmtId="0" fontId="26" fillId="37" borderId="3" xfId="1" applyFont="1" applyFill="1" applyBorder="1" applyAlignment="1" applyProtection="1">
      <alignment horizontal="center" vertical="center" wrapText="1"/>
      <protection locked="0"/>
    </xf>
    <xf numFmtId="0" fontId="25" fillId="37" borderId="19" xfId="0" applyFont="1" applyFill="1" applyBorder="1" applyAlignment="1" applyProtection="1">
      <alignment horizontal="center" vertical="center" wrapText="1"/>
      <protection locked="0"/>
    </xf>
    <xf numFmtId="0" fontId="26" fillId="37" borderId="21" xfId="0" applyFont="1" applyFill="1" applyBorder="1" applyAlignment="1" applyProtection="1">
      <alignment horizontal="center" vertical="top" wrapText="1"/>
      <protection locked="0"/>
    </xf>
    <xf numFmtId="0" fontId="26" fillId="37" borderId="21" xfId="1" applyFont="1" applyFill="1" applyBorder="1" applyAlignment="1" applyProtection="1">
      <alignment horizontal="center" vertical="center" wrapText="1"/>
      <protection locked="0"/>
    </xf>
    <xf numFmtId="0" fontId="25" fillId="37" borderId="3" xfId="0" applyFont="1" applyFill="1" applyBorder="1" applyAlignment="1" applyProtection="1">
      <alignment horizontal="center" vertical="center" wrapText="1"/>
      <protection locked="0"/>
    </xf>
    <xf numFmtId="0" fontId="26" fillId="37" borderId="2" xfId="0" applyFont="1" applyFill="1" applyBorder="1" applyAlignment="1" applyProtection="1">
      <alignment horizontal="center" vertical="top" wrapText="1"/>
      <protection locked="0"/>
    </xf>
    <xf numFmtId="0" fontId="26" fillId="37" borderId="2" xfId="1" applyFont="1" applyFill="1" applyBorder="1" applyAlignment="1" applyProtection="1">
      <alignment horizontal="center" vertical="center" wrapText="1"/>
      <protection locked="0"/>
    </xf>
    <xf numFmtId="0" fontId="26" fillId="37" borderId="17" xfId="0" applyFont="1" applyFill="1" applyBorder="1" applyAlignment="1" applyProtection="1">
      <alignment horizontal="center" vertical="top" wrapText="1"/>
      <protection locked="0"/>
    </xf>
    <xf numFmtId="0" fontId="26" fillId="37" borderId="17" xfId="1" applyFont="1" applyFill="1" applyBorder="1" applyAlignment="1" applyProtection="1">
      <alignment horizontal="center" vertical="center" wrapText="1"/>
      <protection locked="0"/>
    </xf>
    <xf numFmtId="0" fontId="25" fillId="37" borderId="17" xfId="0" applyFont="1" applyFill="1" applyBorder="1" applyAlignment="1" applyProtection="1">
      <alignment horizontal="center" vertical="center" wrapText="1"/>
      <protection locked="0"/>
    </xf>
    <xf numFmtId="0" fontId="26" fillId="37" borderId="4" xfId="1" applyFont="1" applyFill="1" applyBorder="1" applyAlignment="1">
      <alignment horizontal="center" vertical="center" wrapText="1"/>
    </xf>
    <xf numFmtId="0" fontId="26" fillId="37" borderId="3" xfId="1" applyFont="1" applyFill="1" applyBorder="1" applyAlignment="1">
      <alignment horizontal="center" vertical="center" wrapText="1"/>
    </xf>
    <xf numFmtId="0" fontId="26" fillId="37" borderId="17" xfId="1" applyFont="1" applyFill="1" applyBorder="1" applyAlignment="1">
      <alignment horizontal="center" vertical="center" wrapText="1"/>
    </xf>
    <xf numFmtId="0" fontId="28" fillId="37" borderId="3" xfId="1" applyFont="1" applyFill="1" applyBorder="1" applyAlignment="1">
      <alignment horizontal="center" vertical="center" wrapText="1"/>
    </xf>
    <xf numFmtId="0" fontId="28" fillId="37" borderId="3" xfId="0" applyFont="1" applyFill="1" applyBorder="1" applyAlignment="1">
      <alignment horizontal="center" vertical="center" wrapText="1"/>
    </xf>
    <xf numFmtId="0" fontId="26" fillId="37" borderId="14" xfId="0" applyFont="1" applyFill="1" applyBorder="1" applyAlignment="1">
      <alignment horizontal="center" vertical="center" wrapText="1"/>
    </xf>
    <xf numFmtId="0" fontId="25" fillId="37" borderId="3" xfId="0" applyFont="1" applyFill="1" applyBorder="1" applyAlignment="1">
      <alignment horizontal="center" vertical="center" wrapText="1"/>
    </xf>
    <xf numFmtId="0" fontId="29" fillId="37" borderId="3" xfId="0" applyFont="1" applyFill="1" applyBorder="1" applyAlignment="1">
      <alignment horizontal="center" vertical="center" wrapText="1"/>
    </xf>
    <xf numFmtId="0" fontId="28" fillId="37" borderId="14" xfId="1" applyFont="1" applyFill="1" applyBorder="1" applyAlignment="1">
      <alignment horizontal="center" vertical="center" wrapText="1"/>
    </xf>
    <xf numFmtId="0" fontId="26" fillId="37" borderId="14" xfId="1" applyFont="1" applyFill="1" applyBorder="1" applyAlignment="1">
      <alignment horizontal="center" vertical="center" wrapText="1"/>
    </xf>
    <xf numFmtId="0" fontId="26" fillId="37" borderId="2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37" borderId="1" xfId="0" applyFont="1" applyFill="1" applyBorder="1" applyAlignment="1">
      <alignment horizontal="center" vertical="center" wrapText="1"/>
    </xf>
    <xf numFmtId="0" fontId="26" fillId="37" borderId="27" xfId="0" applyFont="1" applyFill="1" applyBorder="1" applyAlignment="1">
      <alignment horizontal="center" vertical="center" wrapText="1"/>
    </xf>
    <xf numFmtId="0" fontId="26" fillId="37" borderId="26" xfId="0" applyFont="1" applyFill="1" applyBorder="1" applyAlignment="1">
      <alignment horizontal="center" vertical="center" wrapText="1"/>
    </xf>
    <xf numFmtId="0" fontId="26" fillId="37" borderId="28" xfId="0" applyFont="1" applyFill="1" applyBorder="1" applyAlignment="1">
      <alignment horizontal="center" vertical="center" wrapText="1"/>
    </xf>
    <xf numFmtId="0" fontId="26" fillId="37" borderId="29" xfId="0" applyFont="1" applyFill="1" applyBorder="1" applyAlignment="1" applyProtection="1">
      <alignment horizontal="center" vertical="center" wrapText="1"/>
      <protection locked="0"/>
    </xf>
    <xf numFmtId="0" fontId="26" fillId="37" borderId="1" xfId="1" applyFont="1" applyFill="1" applyBorder="1" applyAlignment="1" applyProtection="1">
      <alignment horizontal="center" vertical="center" wrapText="1"/>
      <protection locked="0"/>
    </xf>
    <xf numFmtId="0" fontId="26" fillId="37" borderId="27" xfId="1" applyFont="1" applyFill="1" applyBorder="1" applyAlignment="1" applyProtection="1">
      <alignment horizontal="center" vertical="center" wrapText="1"/>
      <protection locked="0"/>
    </xf>
    <xf numFmtId="0" fontId="26" fillId="37" borderId="26" xfId="1" applyFont="1" applyFill="1" applyBorder="1" applyAlignment="1" applyProtection="1">
      <alignment horizontal="center" vertical="center" wrapText="1"/>
      <protection locked="0"/>
    </xf>
    <xf numFmtId="0" fontId="26" fillId="37" borderId="28" xfId="1" applyFont="1" applyFill="1" applyBorder="1" applyAlignment="1" applyProtection="1">
      <alignment horizontal="center" vertical="center" wrapText="1"/>
      <protection locked="0"/>
    </xf>
    <xf numFmtId="0" fontId="26" fillId="37" borderId="30" xfId="1" applyFont="1" applyFill="1" applyBorder="1" applyAlignment="1">
      <alignment horizontal="center" vertical="center" wrapText="1"/>
    </xf>
    <xf numFmtId="0" fontId="26" fillId="37" borderId="1" xfId="1" applyFont="1" applyFill="1" applyBorder="1" applyAlignment="1">
      <alignment horizontal="center" vertical="center" wrapText="1"/>
    </xf>
    <xf numFmtId="0" fontId="26" fillId="37" borderId="28" xfId="1" applyFont="1" applyFill="1" applyBorder="1" applyAlignment="1">
      <alignment horizontal="center" vertical="center" wrapText="1"/>
    </xf>
    <xf numFmtId="0" fontId="26" fillId="37" borderId="29" xfId="1" applyFont="1" applyFill="1" applyBorder="1" applyAlignment="1">
      <alignment horizontal="center" vertical="center" wrapText="1"/>
    </xf>
    <xf numFmtId="0" fontId="26" fillId="37" borderId="2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2" fontId="26" fillId="0" borderId="3" xfId="0" applyNumberFormat="1" applyFont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0" fontId="24" fillId="35" borderId="23" xfId="1" applyFont="1" applyFill="1" applyBorder="1" applyAlignment="1">
      <alignment horizontal="center" vertical="center" wrapText="1"/>
    </xf>
    <xf numFmtId="0" fontId="24" fillId="35" borderId="22" xfId="1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4" fillId="35" borderId="20" xfId="1" applyFont="1" applyFill="1" applyBorder="1" applyAlignment="1" applyProtection="1">
      <alignment horizontal="center" vertical="center" wrapText="1"/>
      <protection locked="0"/>
    </xf>
    <xf numFmtId="0" fontId="24" fillId="35" borderId="22" xfId="1" applyFont="1" applyFill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35" borderId="18" xfId="1" applyFont="1" applyFill="1" applyBorder="1" applyAlignment="1">
      <alignment horizontal="center" vertical="center" wrapText="1"/>
    </xf>
    <xf numFmtId="0" fontId="24" fillId="35" borderId="15" xfId="1" applyFont="1" applyFill="1" applyBorder="1" applyAlignment="1">
      <alignment horizontal="center" vertical="center" wrapText="1"/>
    </xf>
    <xf numFmtId="0" fontId="24" fillId="35" borderId="16" xfId="1" applyFont="1" applyFill="1" applyBorder="1" applyAlignment="1">
      <alignment horizontal="center" vertical="center" wrapText="1"/>
    </xf>
    <xf numFmtId="0" fontId="24" fillId="36" borderId="27" xfId="1" applyFont="1" applyFill="1" applyBorder="1" applyAlignment="1">
      <alignment horizontal="center" vertical="center" wrapText="1"/>
    </xf>
    <xf numFmtId="0" fontId="24" fillId="36" borderId="0" xfId="1" applyFont="1" applyFill="1" applyBorder="1" applyAlignment="1">
      <alignment horizontal="center" vertical="center" wrapText="1"/>
    </xf>
    <xf numFmtId="0" fontId="24" fillId="36" borderId="31" xfId="1" applyFont="1" applyFill="1" applyBorder="1" applyAlignment="1">
      <alignment horizontal="center" vertical="center" wrapText="1"/>
    </xf>
    <xf numFmtId="0" fontId="23" fillId="3" borderId="3" xfId="1" applyFont="1" applyFill="1" applyBorder="1" applyAlignment="1">
      <alignment horizontal="center" vertical="center" wrapText="1"/>
    </xf>
    <xf numFmtId="0" fontId="26" fillId="0" borderId="3" xfId="56" applyFont="1" applyBorder="1" applyAlignment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6" fillId="0" borderId="17" xfId="56" applyFont="1" applyBorder="1" applyAlignment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6" fillId="0" borderId="17" xfId="0" applyFont="1" applyBorder="1" applyAlignment="1">
      <alignment horizontal="center" vertical="center" wrapText="1"/>
    </xf>
  </cellXfs>
  <cellStyles count="57">
    <cellStyle name="20% - akcent 1 2" xfId="8" xr:uid="{00000000-0005-0000-0000-000000000000}"/>
    <cellStyle name="20% - akcent 2 2" xfId="9" xr:uid="{00000000-0005-0000-0000-000001000000}"/>
    <cellStyle name="20% - akcent 3 2" xfId="10" xr:uid="{00000000-0005-0000-0000-000002000000}"/>
    <cellStyle name="20% - akcent 4 2" xfId="11" xr:uid="{00000000-0005-0000-0000-000003000000}"/>
    <cellStyle name="20% - akcent 5 2" xfId="12" xr:uid="{00000000-0005-0000-0000-000004000000}"/>
    <cellStyle name="20% - akcent 6 2" xfId="13" xr:uid="{00000000-0005-0000-0000-000005000000}"/>
    <cellStyle name="40% - akcent 1 2" xfId="14" xr:uid="{00000000-0005-0000-0000-000006000000}"/>
    <cellStyle name="40% - akcent 2 2" xfId="15" xr:uid="{00000000-0005-0000-0000-000007000000}"/>
    <cellStyle name="40% - akcent 3 2" xfId="16" xr:uid="{00000000-0005-0000-0000-000008000000}"/>
    <cellStyle name="40% - akcent 4 2" xfId="17" xr:uid="{00000000-0005-0000-0000-000009000000}"/>
    <cellStyle name="40% - akcent 5 2" xfId="18" xr:uid="{00000000-0005-0000-0000-00000A000000}"/>
    <cellStyle name="40% - akcent 6 2" xfId="19" xr:uid="{00000000-0005-0000-0000-00000B000000}"/>
    <cellStyle name="60% - akcent 1 2" xfId="20" xr:uid="{00000000-0005-0000-0000-00000C000000}"/>
    <cellStyle name="60% - akcent 2 2" xfId="21" xr:uid="{00000000-0005-0000-0000-00000D000000}"/>
    <cellStyle name="60% - akcent 3 2" xfId="22" xr:uid="{00000000-0005-0000-0000-00000E000000}"/>
    <cellStyle name="60% - akcent 4 2" xfId="23" xr:uid="{00000000-0005-0000-0000-00000F000000}"/>
    <cellStyle name="60% - akcent 5 2" xfId="24" xr:uid="{00000000-0005-0000-0000-000010000000}"/>
    <cellStyle name="60% - akcent 6 2" xfId="25" xr:uid="{00000000-0005-0000-0000-000011000000}"/>
    <cellStyle name="Akcent 1 2" xfId="26" xr:uid="{00000000-0005-0000-0000-000012000000}"/>
    <cellStyle name="Akcent 2 2" xfId="27" xr:uid="{00000000-0005-0000-0000-000013000000}"/>
    <cellStyle name="Akcent 3 2" xfId="28" xr:uid="{00000000-0005-0000-0000-000014000000}"/>
    <cellStyle name="Akcent 4 2" xfId="29" xr:uid="{00000000-0005-0000-0000-000015000000}"/>
    <cellStyle name="Akcent 5 2" xfId="30" xr:uid="{00000000-0005-0000-0000-000016000000}"/>
    <cellStyle name="Akcent 6 2" xfId="31" xr:uid="{00000000-0005-0000-0000-000017000000}"/>
    <cellStyle name="Dane wejściowe 2" xfId="32" xr:uid="{00000000-0005-0000-0000-000018000000}"/>
    <cellStyle name="Dane wyjściowe 2" xfId="33" xr:uid="{00000000-0005-0000-0000-000019000000}"/>
    <cellStyle name="Dobre 2" xfId="34" xr:uid="{00000000-0005-0000-0000-00001A000000}"/>
    <cellStyle name="Dziesiętny 2" xfId="5" xr:uid="{00000000-0005-0000-0000-00001B000000}"/>
    <cellStyle name="Dziesiętny 3" xfId="55" xr:uid="{00000000-0005-0000-0000-00001C000000}"/>
    <cellStyle name="Komórka połączona 2" xfId="35" xr:uid="{00000000-0005-0000-0000-00001D000000}"/>
    <cellStyle name="Komórka zaznaczona 2" xfId="36" xr:uid="{00000000-0005-0000-0000-00001E000000}"/>
    <cellStyle name="Nagłówek 1 2" xfId="37" xr:uid="{00000000-0005-0000-0000-00001F000000}"/>
    <cellStyle name="Nagłówek 2 2" xfId="38" xr:uid="{00000000-0005-0000-0000-000020000000}"/>
    <cellStyle name="Nagłówek 3 2" xfId="39" xr:uid="{00000000-0005-0000-0000-000021000000}"/>
    <cellStyle name="Nagłówek 4 2" xfId="40" xr:uid="{00000000-0005-0000-0000-000022000000}"/>
    <cellStyle name="Neutralne 2" xfId="41" xr:uid="{00000000-0005-0000-0000-000023000000}"/>
    <cellStyle name="Normalny" xfId="0" builtinId="0"/>
    <cellStyle name="Normalny 10" xfId="3" xr:uid="{00000000-0005-0000-0000-000025000000}"/>
    <cellStyle name="Normalny 11" xfId="56" xr:uid="{C098D772-7CF9-440D-99E8-F87C0FBEDE4B}"/>
    <cellStyle name="Normalny 2" xfId="4" xr:uid="{00000000-0005-0000-0000-000026000000}"/>
    <cellStyle name="Normalny 2 2" xfId="42" xr:uid="{00000000-0005-0000-0000-000027000000}"/>
    <cellStyle name="Normalny 3" xfId="43" xr:uid="{00000000-0005-0000-0000-000028000000}"/>
    <cellStyle name="Normalny 4" xfId="44" xr:uid="{00000000-0005-0000-0000-000029000000}"/>
    <cellStyle name="Normalny 5" xfId="45" xr:uid="{00000000-0005-0000-0000-00002A000000}"/>
    <cellStyle name="Normalny 6" xfId="7" xr:uid="{00000000-0005-0000-0000-00002B000000}"/>
    <cellStyle name="Normalny 7" xfId="52" xr:uid="{00000000-0005-0000-0000-00002C000000}"/>
    <cellStyle name="Normalny 8" xfId="53" xr:uid="{00000000-0005-0000-0000-00002D000000}"/>
    <cellStyle name="Normalny 9" xfId="54" xr:uid="{00000000-0005-0000-0000-00002E000000}"/>
    <cellStyle name="Normalny_2013-05-11 Zał nr 2a 2" xfId="1" xr:uid="{00000000-0005-0000-0000-00002F000000}"/>
    <cellStyle name="Obliczenia 2" xfId="46" xr:uid="{00000000-0005-0000-0000-000030000000}"/>
    <cellStyle name="Suma 2" xfId="47" xr:uid="{00000000-0005-0000-0000-000031000000}"/>
    <cellStyle name="Tekst objaśnienia 2" xfId="48" xr:uid="{00000000-0005-0000-0000-000032000000}"/>
    <cellStyle name="Tekst ostrzeżenia 2" xfId="49" xr:uid="{00000000-0005-0000-0000-000033000000}"/>
    <cellStyle name="Tytuł" xfId="2" builtinId="15" customBuiltin="1"/>
    <cellStyle name="Uwaga 2" xfId="50" xr:uid="{00000000-0005-0000-0000-000035000000}"/>
    <cellStyle name="Walutowy 2" xfId="6" xr:uid="{00000000-0005-0000-0000-000036000000}"/>
    <cellStyle name="Złe 2" xfId="51" xr:uid="{00000000-0005-0000-0000-00003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topLeftCell="A42" zoomScale="110" zoomScaleNormal="110" workbookViewId="0">
      <selection activeCell="I58" sqref="I58"/>
    </sheetView>
  </sheetViews>
  <sheetFormatPr defaultRowHeight="15"/>
  <cols>
    <col min="1" max="1" width="3.7109375" style="1" customWidth="1"/>
    <col min="2" max="2" width="16.7109375" style="1" customWidth="1"/>
    <col min="3" max="3" width="32.28515625" style="1" customWidth="1"/>
    <col min="4" max="4" width="14.5703125" style="1" customWidth="1"/>
    <col min="5" max="5" width="12.85546875" style="1" customWidth="1"/>
    <col min="6" max="7" width="12.5703125" style="1" customWidth="1"/>
    <col min="8" max="8" width="15.42578125" style="37" customWidth="1"/>
    <col min="9" max="9" width="18.5703125" style="39" customWidth="1"/>
    <col min="10" max="16384" width="9.140625" style="1"/>
  </cols>
  <sheetData>
    <row r="1" spans="1:10" ht="30.75" customHeight="1">
      <c r="A1" s="69" t="s">
        <v>86</v>
      </c>
      <c r="B1" s="69"/>
      <c r="C1" s="69"/>
      <c r="D1" s="69"/>
      <c r="E1" s="69"/>
      <c r="F1" s="69"/>
      <c r="G1" s="69"/>
    </row>
    <row r="2" spans="1:10">
      <c r="A2" s="76"/>
      <c r="B2" s="76"/>
      <c r="C2" s="76"/>
      <c r="D2" s="76"/>
      <c r="E2" s="76"/>
      <c r="F2" s="76"/>
      <c r="G2" s="76"/>
      <c r="H2" s="76"/>
      <c r="I2" s="76"/>
    </row>
    <row r="3" spans="1:10" s="2" customFormat="1" ht="51">
      <c r="A3" s="59" t="s">
        <v>0</v>
      </c>
      <c r="B3" s="59" t="s">
        <v>1</v>
      </c>
      <c r="C3" s="59" t="s">
        <v>2</v>
      </c>
      <c r="D3" s="59" t="s">
        <v>3</v>
      </c>
      <c r="E3" s="59" t="s">
        <v>40</v>
      </c>
      <c r="F3" s="59" t="s">
        <v>4</v>
      </c>
      <c r="G3" s="59" t="s">
        <v>5</v>
      </c>
      <c r="H3" s="57" t="s">
        <v>83</v>
      </c>
      <c r="I3" s="57" t="s">
        <v>84</v>
      </c>
      <c r="J3" s="2" t="s">
        <v>94</v>
      </c>
    </row>
    <row r="4" spans="1:10" s="2" customFormat="1" ht="19.5" customHeight="1">
      <c r="A4" s="73" t="s">
        <v>54</v>
      </c>
      <c r="B4" s="74"/>
      <c r="C4" s="74"/>
      <c r="D4" s="74"/>
      <c r="E4" s="74"/>
      <c r="F4" s="74"/>
      <c r="G4" s="74"/>
      <c r="H4" s="74"/>
      <c r="I4" s="74"/>
    </row>
    <row r="5" spans="1:10" s="2" customFormat="1" ht="25.5">
      <c r="A5" s="3">
        <v>1</v>
      </c>
      <c r="B5" s="65" t="s">
        <v>51</v>
      </c>
      <c r="C5" s="4" t="s">
        <v>8</v>
      </c>
      <c r="D5" s="4" t="s">
        <v>50</v>
      </c>
      <c r="E5" s="4" t="s">
        <v>29</v>
      </c>
      <c r="F5" s="5" t="s">
        <v>42</v>
      </c>
      <c r="G5" s="43">
        <v>4</v>
      </c>
      <c r="H5" s="58">
        <v>0</v>
      </c>
      <c r="I5" s="58">
        <f>G5*H5</f>
        <v>0</v>
      </c>
      <c r="J5" s="2">
        <v>1</v>
      </c>
    </row>
    <row r="6" spans="1:10" s="2" customFormat="1" ht="25.5">
      <c r="A6" s="3">
        <v>2</v>
      </c>
      <c r="B6" s="66"/>
      <c r="C6" s="4" t="s">
        <v>9</v>
      </c>
      <c r="D6" s="5" t="s">
        <v>49</v>
      </c>
      <c r="E6" s="4" t="s">
        <v>30</v>
      </c>
      <c r="F6" s="5" t="s">
        <v>42</v>
      </c>
      <c r="G6" s="43">
        <v>4</v>
      </c>
      <c r="H6" s="58">
        <v>0</v>
      </c>
      <c r="I6" s="58">
        <f t="shared" ref="I6:I57" si="0">G6*H6</f>
        <v>0</v>
      </c>
      <c r="J6" s="2">
        <v>1</v>
      </c>
    </row>
    <row r="7" spans="1:10" s="2" customFormat="1" ht="27.75" customHeight="1">
      <c r="A7" s="3">
        <v>3</v>
      </c>
      <c r="B7" s="67"/>
      <c r="C7" s="7" t="s">
        <v>70</v>
      </c>
      <c r="D7" s="8" t="s">
        <v>62</v>
      </c>
      <c r="E7" s="9" t="s">
        <v>56</v>
      </c>
      <c r="F7" s="8" t="s">
        <v>23</v>
      </c>
      <c r="G7" s="44">
        <v>4</v>
      </c>
      <c r="H7" s="58">
        <v>0</v>
      </c>
      <c r="I7" s="58">
        <f t="shared" si="0"/>
        <v>0</v>
      </c>
      <c r="J7" s="2">
        <v>1</v>
      </c>
    </row>
    <row r="8" spans="1:10" s="2" customFormat="1" ht="44.25" customHeight="1">
      <c r="A8" s="3">
        <v>4</v>
      </c>
      <c r="B8" s="67"/>
      <c r="C8" s="41" t="s">
        <v>71</v>
      </c>
      <c r="D8" s="10" t="s">
        <v>69</v>
      </c>
      <c r="E8" s="4" t="s">
        <v>57</v>
      </c>
      <c r="F8" s="10" t="s">
        <v>28</v>
      </c>
      <c r="G8" s="45">
        <v>4</v>
      </c>
      <c r="H8" s="58">
        <v>0</v>
      </c>
      <c r="I8" s="58">
        <f t="shared" si="0"/>
        <v>0</v>
      </c>
      <c r="J8" s="2">
        <v>1</v>
      </c>
    </row>
    <row r="9" spans="1:10" s="2" customFormat="1" ht="41.25" customHeight="1">
      <c r="A9" s="3">
        <v>5</v>
      </c>
      <c r="B9" s="67"/>
      <c r="C9" s="42" t="s">
        <v>71</v>
      </c>
      <c r="D9" s="10" t="s">
        <v>69</v>
      </c>
      <c r="E9" s="4" t="s">
        <v>57</v>
      </c>
      <c r="F9" s="10" t="s">
        <v>28</v>
      </c>
      <c r="G9" s="45">
        <v>4</v>
      </c>
      <c r="H9" s="58">
        <v>0</v>
      </c>
      <c r="I9" s="58">
        <f t="shared" si="0"/>
        <v>0</v>
      </c>
      <c r="J9" s="2">
        <v>1</v>
      </c>
    </row>
    <row r="10" spans="1:10" s="2" customFormat="1" ht="45.75" customHeight="1">
      <c r="A10" s="3">
        <v>6</v>
      </c>
      <c r="B10" s="67"/>
      <c r="C10" s="42" t="s">
        <v>72</v>
      </c>
      <c r="D10" s="10" t="s">
        <v>69</v>
      </c>
      <c r="E10" s="4" t="s">
        <v>57</v>
      </c>
      <c r="F10" s="10" t="s">
        <v>28</v>
      </c>
      <c r="G10" s="45">
        <v>4</v>
      </c>
      <c r="H10" s="58">
        <v>0</v>
      </c>
      <c r="I10" s="58">
        <f t="shared" si="0"/>
        <v>0</v>
      </c>
      <c r="J10" s="2">
        <v>1</v>
      </c>
    </row>
    <row r="11" spans="1:10" s="2" customFormat="1" ht="43.5" customHeight="1" thickBot="1">
      <c r="A11" s="3">
        <v>7</v>
      </c>
      <c r="B11" s="68"/>
      <c r="C11" s="42" t="s">
        <v>73</v>
      </c>
      <c r="D11" s="12" t="s">
        <v>69</v>
      </c>
      <c r="E11" s="13" t="s">
        <v>57</v>
      </c>
      <c r="F11" s="12" t="s">
        <v>28</v>
      </c>
      <c r="G11" s="46">
        <v>4</v>
      </c>
      <c r="H11" s="58">
        <v>0</v>
      </c>
      <c r="I11" s="58">
        <f t="shared" si="0"/>
        <v>0</v>
      </c>
      <c r="J11" s="2">
        <v>1</v>
      </c>
    </row>
    <row r="12" spans="1:10" s="2" customFormat="1" ht="19.5" customHeight="1">
      <c r="A12" s="3">
        <v>8</v>
      </c>
      <c r="B12" s="65" t="s">
        <v>52</v>
      </c>
      <c r="C12" s="14" t="s">
        <v>12</v>
      </c>
      <c r="D12" s="14" t="s">
        <v>22</v>
      </c>
      <c r="E12" s="14" t="s">
        <v>31</v>
      </c>
      <c r="F12" s="15" t="s">
        <v>21</v>
      </c>
      <c r="G12" s="47">
        <v>4</v>
      </c>
      <c r="H12" s="58">
        <v>0</v>
      </c>
      <c r="I12" s="58">
        <f t="shared" si="0"/>
        <v>0</v>
      </c>
      <c r="J12" s="2">
        <v>1</v>
      </c>
    </row>
    <row r="13" spans="1:10" s="2" customFormat="1" ht="25.5">
      <c r="A13" s="3">
        <v>9</v>
      </c>
      <c r="B13" s="66"/>
      <c r="C13" s="6" t="s">
        <v>14</v>
      </c>
      <c r="D13" s="16" t="s">
        <v>45</v>
      </c>
      <c r="E13" s="16" t="s">
        <v>32</v>
      </c>
      <c r="F13" s="17" t="s">
        <v>43</v>
      </c>
      <c r="G13" s="48">
        <v>4</v>
      </c>
      <c r="H13" s="58">
        <v>0</v>
      </c>
      <c r="I13" s="58">
        <f t="shared" si="0"/>
        <v>0</v>
      </c>
      <c r="J13" s="2">
        <v>1</v>
      </c>
    </row>
    <row r="14" spans="1:10" s="2" customFormat="1" ht="26.25" customHeight="1">
      <c r="A14" s="3">
        <v>10</v>
      </c>
      <c r="B14" s="67"/>
      <c r="C14" s="18" t="s">
        <v>74</v>
      </c>
      <c r="D14" s="19" t="s">
        <v>59</v>
      </c>
      <c r="E14" s="4" t="s">
        <v>56</v>
      </c>
      <c r="F14" s="20" t="s">
        <v>23</v>
      </c>
      <c r="G14" s="49">
        <v>4</v>
      </c>
      <c r="H14" s="58">
        <v>0</v>
      </c>
      <c r="I14" s="58">
        <f t="shared" si="0"/>
        <v>0</v>
      </c>
      <c r="J14" s="2">
        <v>1</v>
      </c>
    </row>
    <row r="15" spans="1:10" s="2" customFormat="1" ht="25.5" customHeight="1">
      <c r="A15" s="3">
        <v>11</v>
      </c>
      <c r="B15" s="67"/>
      <c r="C15" s="21" t="s">
        <v>74</v>
      </c>
      <c r="D15" s="22" t="s">
        <v>59</v>
      </c>
      <c r="E15" s="4" t="s">
        <v>56</v>
      </c>
      <c r="F15" s="20" t="s">
        <v>23</v>
      </c>
      <c r="G15" s="50">
        <v>4</v>
      </c>
      <c r="H15" s="58">
        <v>0</v>
      </c>
      <c r="I15" s="58">
        <f t="shared" si="0"/>
        <v>0</v>
      </c>
      <c r="J15" s="2">
        <v>1</v>
      </c>
    </row>
    <row r="16" spans="1:10" s="2" customFormat="1" ht="25.5" customHeight="1" thickBot="1">
      <c r="A16" s="3">
        <v>12</v>
      </c>
      <c r="B16" s="64"/>
      <c r="C16" s="23" t="s">
        <v>75</v>
      </c>
      <c r="D16" s="24" t="s">
        <v>60</v>
      </c>
      <c r="E16" s="13" t="s">
        <v>56</v>
      </c>
      <c r="F16" s="25" t="s">
        <v>23</v>
      </c>
      <c r="G16" s="51">
        <v>4</v>
      </c>
      <c r="H16" s="58">
        <v>0</v>
      </c>
      <c r="I16" s="58">
        <f t="shared" si="0"/>
        <v>0</v>
      </c>
      <c r="J16" s="2">
        <v>1</v>
      </c>
    </row>
    <row r="17" spans="1:10" s="2" customFormat="1" ht="12.75">
      <c r="A17" s="3">
        <v>13</v>
      </c>
      <c r="B17" s="70" t="s">
        <v>53</v>
      </c>
      <c r="C17" s="9" t="s">
        <v>19</v>
      </c>
      <c r="D17" s="26" t="s">
        <v>26</v>
      </c>
      <c r="E17" s="26" t="s">
        <v>36</v>
      </c>
      <c r="F17" s="26" t="s">
        <v>23</v>
      </c>
      <c r="G17" s="52">
        <v>4</v>
      </c>
      <c r="H17" s="58">
        <v>0</v>
      </c>
      <c r="I17" s="58">
        <f t="shared" si="0"/>
        <v>0</v>
      </c>
      <c r="J17" s="2">
        <v>1</v>
      </c>
    </row>
    <row r="18" spans="1:10" s="2" customFormat="1" ht="12.75">
      <c r="A18" s="3">
        <v>14</v>
      </c>
      <c r="B18" s="71"/>
      <c r="C18" s="4" t="s">
        <v>20</v>
      </c>
      <c r="D18" s="27" t="s">
        <v>27</v>
      </c>
      <c r="E18" s="27" t="s">
        <v>32</v>
      </c>
      <c r="F18" s="27" t="s">
        <v>23</v>
      </c>
      <c r="G18" s="53">
        <v>4</v>
      </c>
      <c r="H18" s="58">
        <v>0</v>
      </c>
      <c r="I18" s="58">
        <f t="shared" si="0"/>
        <v>0</v>
      </c>
      <c r="J18" s="2">
        <v>1</v>
      </c>
    </row>
    <row r="19" spans="1:10" s="2" customFormat="1" ht="13.5" thickBot="1">
      <c r="A19" s="3">
        <v>15</v>
      </c>
      <c r="B19" s="72"/>
      <c r="C19" s="13" t="s">
        <v>19</v>
      </c>
      <c r="D19" s="28" t="s">
        <v>25</v>
      </c>
      <c r="E19" s="28" t="s">
        <v>36</v>
      </c>
      <c r="F19" s="28" t="s">
        <v>23</v>
      </c>
      <c r="G19" s="54">
        <v>4</v>
      </c>
      <c r="H19" s="58">
        <v>0</v>
      </c>
      <c r="I19" s="58">
        <f t="shared" si="0"/>
        <v>0</v>
      </c>
      <c r="J19" s="2">
        <v>1</v>
      </c>
    </row>
    <row r="20" spans="1:10" s="2" customFormat="1" ht="19.5" customHeight="1" thickBot="1">
      <c r="A20" s="73" t="s">
        <v>55</v>
      </c>
      <c r="B20" s="74"/>
      <c r="C20" s="74"/>
      <c r="D20" s="74"/>
      <c r="E20" s="74"/>
      <c r="F20" s="74"/>
      <c r="G20" s="74"/>
      <c r="H20" s="75"/>
      <c r="I20" s="58"/>
    </row>
    <row r="21" spans="1:10" s="2" customFormat="1" ht="12.75">
      <c r="A21" s="3">
        <v>1</v>
      </c>
      <c r="B21" s="62" t="s">
        <v>37</v>
      </c>
      <c r="C21" s="31" t="s">
        <v>6</v>
      </c>
      <c r="D21" s="34" t="s">
        <v>41</v>
      </c>
      <c r="E21" s="35" t="s">
        <v>33</v>
      </c>
      <c r="F21" s="35" t="s">
        <v>21</v>
      </c>
      <c r="G21" s="55">
        <v>2</v>
      </c>
      <c r="H21" s="58">
        <v>0</v>
      </c>
      <c r="I21" s="58">
        <f t="shared" si="0"/>
        <v>0</v>
      </c>
      <c r="J21" s="2">
        <v>1</v>
      </c>
    </row>
    <row r="22" spans="1:10" s="2" customFormat="1" ht="12.75">
      <c r="A22" s="3">
        <v>2</v>
      </c>
      <c r="B22" s="63"/>
      <c r="C22" s="4" t="s">
        <v>7</v>
      </c>
      <c r="D22" s="30" t="s">
        <v>41</v>
      </c>
      <c r="E22" s="4">
        <v>1999</v>
      </c>
      <c r="F22" s="4" t="s">
        <v>41</v>
      </c>
      <c r="G22" s="43">
        <v>2</v>
      </c>
      <c r="H22" s="58">
        <v>0</v>
      </c>
      <c r="I22" s="58">
        <f t="shared" si="0"/>
        <v>0</v>
      </c>
      <c r="J22" s="2">
        <v>1</v>
      </c>
    </row>
    <row r="23" spans="1:10" s="2" customFormat="1" ht="13.5" thickBot="1">
      <c r="A23" s="3">
        <v>3</v>
      </c>
      <c r="B23" s="63"/>
      <c r="C23" s="4" t="s">
        <v>11</v>
      </c>
      <c r="D23" s="27" t="s">
        <v>24</v>
      </c>
      <c r="E23" s="29" t="s">
        <v>41</v>
      </c>
      <c r="F23" s="27" t="s">
        <v>23</v>
      </c>
      <c r="G23" s="53">
        <v>2</v>
      </c>
      <c r="H23" s="58">
        <v>0</v>
      </c>
      <c r="I23" s="58">
        <f t="shared" si="0"/>
        <v>0</v>
      </c>
      <c r="J23" s="2">
        <v>1</v>
      </c>
    </row>
    <row r="24" spans="1:10" s="2" customFormat="1" ht="25.5">
      <c r="A24" s="3">
        <v>4</v>
      </c>
      <c r="B24" s="62" t="s">
        <v>38</v>
      </c>
      <c r="C24" s="31" t="s">
        <v>66</v>
      </c>
      <c r="D24" s="31" t="s">
        <v>44</v>
      </c>
      <c r="E24" s="31" t="s">
        <v>65</v>
      </c>
      <c r="F24" s="31" t="s">
        <v>41</v>
      </c>
      <c r="G24" s="56">
        <v>2</v>
      </c>
      <c r="H24" s="58">
        <v>0</v>
      </c>
      <c r="I24" s="58">
        <f t="shared" si="0"/>
        <v>0</v>
      </c>
      <c r="J24" s="2">
        <v>1</v>
      </c>
    </row>
    <row r="25" spans="1:10" s="2" customFormat="1" ht="12.75">
      <c r="A25" s="3">
        <v>5</v>
      </c>
      <c r="B25" s="63"/>
      <c r="C25" s="4" t="s">
        <v>10</v>
      </c>
      <c r="D25" s="30" t="s">
        <v>41</v>
      </c>
      <c r="E25" s="30" t="s">
        <v>41</v>
      </c>
      <c r="F25" s="33" t="s">
        <v>41</v>
      </c>
      <c r="G25" s="43">
        <v>2</v>
      </c>
      <c r="H25" s="58">
        <v>0</v>
      </c>
      <c r="I25" s="58">
        <f t="shared" si="0"/>
        <v>0</v>
      </c>
      <c r="J25" s="2">
        <v>1</v>
      </c>
    </row>
    <row r="26" spans="1:10" s="2" customFormat="1" ht="13.5" thickBot="1">
      <c r="A26" s="3">
        <v>6</v>
      </c>
      <c r="B26" s="63"/>
      <c r="C26" s="4" t="s">
        <v>11</v>
      </c>
      <c r="D26" s="4" t="s">
        <v>48</v>
      </c>
      <c r="E26" s="30" t="s">
        <v>41</v>
      </c>
      <c r="F26" s="32" t="s">
        <v>23</v>
      </c>
      <c r="G26" s="43">
        <v>2</v>
      </c>
      <c r="H26" s="58">
        <v>0</v>
      </c>
      <c r="I26" s="58">
        <f t="shared" si="0"/>
        <v>0</v>
      </c>
      <c r="J26" s="2">
        <v>1</v>
      </c>
    </row>
    <row r="27" spans="1:10" s="2" customFormat="1" ht="12.75">
      <c r="A27" s="3">
        <v>7</v>
      </c>
      <c r="B27" s="63"/>
      <c r="C27" s="4" t="s">
        <v>11</v>
      </c>
      <c r="D27" s="4" t="s">
        <v>47</v>
      </c>
      <c r="E27" s="30" t="s">
        <v>41</v>
      </c>
      <c r="F27" s="32" t="s">
        <v>23</v>
      </c>
      <c r="G27" s="43">
        <v>2</v>
      </c>
      <c r="H27" s="58">
        <v>0</v>
      </c>
      <c r="I27" s="58">
        <f t="shared" si="0"/>
        <v>0</v>
      </c>
      <c r="J27" s="2">
        <v>1</v>
      </c>
    </row>
    <row r="28" spans="1:10" s="2" customFormat="1" ht="12.75">
      <c r="A28" s="3">
        <v>8</v>
      </c>
      <c r="B28" s="63"/>
      <c r="C28" s="4" t="s">
        <v>12</v>
      </c>
      <c r="D28" s="27" t="s">
        <v>22</v>
      </c>
      <c r="E28" s="29" t="s">
        <v>41</v>
      </c>
      <c r="F28" s="27" t="s">
        <v>21</v>
      </c>
      <c r="G28" s="43">
        <v>2</v>
      </c>
      <c r="H28" s="58">
        <v>0</v>
      </c>
      <c r="I28" s="58">
        <f t="shared" si="0"/>
        <v>0</v>
      </c>
      <c r="J28" s="2">
        <v>1</v>
      </c>
    </row>
    <row r="29" spans="1:10" s="2" customFormat="1" ht="12.75">
      <c r="A29" s="3">
        <v>9</v>
      </c>
      <c r="B29" s="63"/>
      <c r="C29" s="4" t="s">
        <v>11</v>
      </c>
      <c r="D29" s="27" t="s">
        <v>46</v>
      </c>
      <c r="E29" s="27" t="s">
        <v>34</v>
      </c>
      <c r="F29" s="32" t="s">
        <v>23</v>
      </c>
      <c r="G29" s="43">
        <v>2</v>
      </c>
      <c r="H29" s="58">
        <v>0</v>
      </c>
      <c r="I29" s="58">
        <f t="shared" si="0"/>
        <v>0</v>
      </c>
      <c r="J29" s="2">
        <v>1</v>
      </c>
    </row>
    <row r="30" spans="1:10" s="2" customFormat="1" ht="12.75">
      <c r="A30" s="3">
        <v>10</v>
      </c>
      <c r="B30" s="63"/>
      <c r="C30" s="4" t="s">
        <v>11</v>
      </c>
      <c r="D30" s="27" t="s">
        <v>46</v>
      </c>
      <c r="E30" s="27" t="s">
        <v>34</v>
      </c>
      <c r="F30" s="32" t="s">
        <v>23</v>
      </c>
      <c r="G30" s="43">
        <v>2</v>
      </c>
      <c r="H30" s="58">
        <v>0</v>
      </c>
      <c r="I30" s="58">
        <f t="shared" si="0"/>
        <v>0</v>
      </c>
      <c r="J30" s="2">
        <v>1</v>
      </c>
    </row>
    <row r="31" spans="1:10" s="2" customFormat="1" ht="12.75">
      <c r="A31" s="3">
        <v>11</v>
      </c>
      <c r="B31" s="63"/>
      <c r="C31" s="4" t="s">
        <v>11</v>
      </c>
      <c r="D31" s="27" t="s">
        <v>46</v>
      </c>
      <c r="E31" s="27" t="s">
        <v>35</v>
      </c>
      <c r="F31" s="32" t="s">
        <v>23</v>
      </c>
      <c r="G31" s="43">
        <v>2</v>
      </c>
      <c r="H31" s="58">
        <v>0</v>
      </c>
      <c r="I31" s="58">
        <f t="shared" si="0"/>
        <v>0</v>
      </c>
      <c r="J31" s="2">
        <v>1</v>
      </c>
    </row>
    <row r="32" spans="1:10" s="2" customFormat="1" ht="12.75">
      <c r="A32" s="3">
        <v>12</v>
      </c>
      <c r="B32" s="63"/>
      <c r="C32" s="4" t="s">
        <v>13</v>
      </c>
      <c r="D32" s="4">
        <v>4090</v>
      </c>
      <c r="E32" s="4" t="s">
        <v>33</v>
      </c>
      <c r="F32" s="32" t="s">
        <v>21</v>
      </c>
      <c r="G32" s="43">
        <v>2</v>
      </c>
      <c r="H32" s="58">
        <v>0</v>
      </c>
      <c r="I32" s="58">
        <f t="shared" si="0"/>
        <v>0</v>
      </c>
      <c r="J32" s="2">
        <v>1</v>
      </c>
    </row>
    <row r="33" spans="1:10" s="2" customFormat="1" ht="12.75">
      <c r="A33" s="3">
        <v>13</v>
      </c>
      <c r="B33" s="63"/>
      <c r="C33" s="11" t="s">
        <v>67</v>
      </c>
      <c r="D33" s="4" t="s">
        <v>41</v>
      </c>
      <c r="E33" s="11">
        <v>2009</v>
      </c>
      <c r="F33" s="32" t="s">
        <v>41</v>
      </c>
      <c r="G33" s="45">
        <v>2</v>
      </c>
      <c r="H33" s="58">
        <v>0</v>
      </c>
      <c r="I33" s="58">
        <f t="shared" si="0"/>
        <v>0</v>
      </c>
      <c r="J33" s="2">
        <v>1</v>
      </c>
    </row>
    <row r="34" spans="1:10" s="2" customFormat="1" ht="12.75">
      <c r="A34" s="3">
        <v>14</v>
      </c>
      <c r="B34" s="63"/>
      <c r="C34" s="11" t="s">
        <v>68</v>
      </c>
      <c r="D34" s="4" t="s">
        <v>41</v>
      </c>
      <c r="E34" s="11">
        <v>1994</v>
      </c>
      <c r="F34" s="32" t="s">
        <v>41</v>
      </c>
      <c r="G34" s="45">
        <v>2</v>
      </c>
      <c r="H34" s="58">
        <v>0</v>
      </c>
      <c r="I34" s="58">
        <f t="shared" si="0"/>
        <v>0</v>
      </c>
      <c r="J34" s="2">
        <v>1</v>
      </c>
    </row>
    <row r="35" spans="1:10" s="2" customFormat="1" ht="26.25" customHeight="1" thickBot="1">
      <c r="A35" s="3">
        <v>15</v>
      </c>
      <c r="B35" s="67"/>
      <c r="C35" s="21" t="s">
        <v>76</v>
      </c>
      <c r="D35" s="20" t="s">
        <v>63</v>
      </c>
      <c r="E35" s="13" t="s">
        <v>58</v>
      </c>
      <c r="F35" s="33" t="s">
        <v>41</v>
      </c>
      <c r="G35" s="50">
        <v>2</v>
      </c>
      <c r="H35" s="58">
        <v>0</v>
      </c>
      <c r="I35" s="58">
        <f t="shared" si="0"/>
        <v>0</v>
      </c>
      <c r="J35" s="2">
        <v>1</v>
      </c>
    </row>
    <row r="36" spans="1:10" s="2" customFormat="1" ht="27" customHeight="1" thickBot="1">
      <c r="A36" s="3">
        <v>16</v>
      </c>
      <c r="B36" s="67"/>
      <c r="C36" s="21" t="s">
        <v>77</v>
      </c>
      <c r="D36" s="20" t="s">
        <v>63</v>
      </c>
      <c r="E36" s="13" t="s">
        <v>58</v>
      </c>
      <c r="F36" s="33" t="s">
        <v>41</v>
      </c>
      <c r="G36" s="50">
        <v>2</v>
      </c>
      <c r="H36" s="58">
        <v>0</v>
      </c>
      <c r="I36" s="58">
        <f t="shared" si="0"/>
        <v>0</v>
      </c>
      <c r="J36" s="2">
        <v>1</v>
      </c>
    </row>
    <row r="37" spans="1:10" s="2" customFormat="1" ht="27" customHeight="1" thickBot="1">
      <c r="A37" s="3">
        <v>17</v>
      </c>
      <c r="B37" s="67"/>
      <c r="C37" s="21" t="s">
        <v>77</v>
      </c>
      <c r="D37" s="20" t="s">
        <v>63</v>
      </c>
      <c r="E37" s="13" t="s">
        <v>58</v>
      </c>
      <c r="F37" s="33" t="s">
        <v>41</v>
      </c>
      <c r="G37" s="50">
        <v>2</v>
      </c>
      <c r="H37" s="58">
        <v>0</v>
      </c>
      <c r="I37" s="58">
        <f t="shared" si="0"/>
        <v>0</v>
      </c>
      <c r="J37" s="2">
        <v>1</v>
      </c>
    </row>
    <row r="38" spans="1:10" s="2" customFormat="1" ht="27" customHeight="1" thickBot="1">
      <c r="A38" s="3">
        <v>18</v>
      </c>
      <c r="B38" s="67"/>
      <c r="C38" s="21" t="s">
        <v>78</v>
      </c>
      <c r="D38" s="20" t="s">
        <v>64</v>
      </c>
      <c r="E38" s="13" t="s">
        <v>58</v>
      </c>
      <c r="F38" s="33" t="s">
        <v>41</v>
      </c>
      <c r="G38" s="50">
        <v>2</v>
      </c>
      <c r="H38" s="58">
        <v>0</v>
      </c>
      <c r="I38" s="58">
        <f t="shared" si="0"/>
        <v>0</v>
      </c>
      <c r="J38" s="2">
        <v>1</v>
      </c>
    </row>
    <row r="39" spans="1:10" s="2" customFormat="1" ht="25.5" customHeight="1" thickBot="1">
      <c r="A39" s="3">
        <v>19</v>
      </c>
      <c r="B39" s="67"/>
      <c r="C39" s="21" t="s">
        <v>79</v>
      </c>
      <c r="D39" s="20" t="s">
        <v>61</v>
      </c>
      <c r="E39" s="13" t="s">
        <v>58</v>
      </c>
      <c r="F39" s="33" t="s">
        <v>41</v>
      </c>
      <c r="G39" s="50">
        <v>2</v>
      </c>
      <c r="H39" s="58">
        <v>0</v>
      </c>
      <c r="I39" s="58">
        <f t="shared" si="0"/>
        <v>0</v>
      </c>
      <c r="J39" s="2">
        <v>1</v>
      </c>
    </row>
    <row r="40" spans="1:10" s="2" customFormat="1" ht="26.25" customHeight="1" thickBot="1">
      <c r="A40" s="3">
        <v>20</v>
      </c>
      <c r="B40" s="67"/>
      <c r="C40" s="21" t="s">
        <v>80</v>
      </c>
      <c r="D40" s="20" t="s">
        <v>61</v>
      </c>
      <c r="E40" s="13" t="s">
        <v>58</v>
      </c>
      <c r="F40" s="33" t="s">
        <v>41</v>
      </c>
      <c r="G40" s="50">
        <v>2</v>
      </c>
      <c r="H40" s="58">
        <v>0</v>
      </c>
      <c r="I40" s="58">
        <f>G40*H40</f>
        <v>0</v>
      </c>
      <c r="J40" s="2">
        <v>1</v>
      </c>
    </row>
    <row r="41" spans="1:10" s="2" customFormat="1" ht="25.5" customHeight="1" thickBot="1">
      <c r="A41" s="3">
        <v>21</v>
      </c>
      <c r="B41" s="67"/>
      <c r="C41" s="21" t="s">
        <v>81</v>
      </c>
      <c r="D41" s="20" t="s">
        <v>63</v>
      </c>
      <c r="E41" s="13" t="s">
        <v>58</v>
      </c>
      <c r="F41" s="33" t="s">
        <v>41</v>
      </c>
      <c r="G41" s="50">
        <v>2</v>
      </c>
      <c r="H41" s="58">
        <v>0</v>
      </c>
      <c r="I41" s="58">
        <f t="shared" si="0"/>
        <v>0</v>
      </c>
      <c r="J41" s="2">
        <v>1</v>
      </c>
    </row>
    <row r="42" spans="1:10" s="2" customFormat="1" ht="29.25" customHeight="1" thickBot="1">
      <c r="A42" s="3">
        <v>22</v>
      </c>
      <c r="B42" s="67"/>
      <c r="C42" s="21" t="s">
        <v>82</v>
      </c>
      <c r="D42" s="20" t="s">
        <v>61</v>
      </c>
      <c r="E42" s="13" t="s">
        <v>58</v>
      </c>
      <c r="F42" s="33" t="s">
        <v>41</v>
      </c>
      <c r="G42" s="50">
        <v>2</v>
      </c>
      <c r="H42" s="58">
        <v>0</v>
      </c>
      <c r="I42" s="58">
        <f t="shared" si="0"/>
        <v>0</v>
      </c>
      <c r="J42" s="2">
        <v>1</v>
      </c>
    </row>
    <row r="43" spans="1:10" s="2" customFormat="1" ht="28.5" customHeight="1">
      <c r="A43" s="3">
        <v>23</v>
      </c>
      <c r="B43" s="67"/>
      <c r="C43" s="21" t="s">
        <v>79</v>
      </c>
      <c r="D43" s="20" t="s">
        <v>61</v>
      </c>
      <c r="E43" s="4" t="s">
        <v>58</v>
      </c>
      <c r="F43" s="33" t="s">
        <v>41</v>
      </c>
      <c r="G43" s="50">
        <v>2</v>
      </c>
      <c r="H43" s="58">
        <v>0</v>
      </c>
      <c r="I43" s="58">
        <f t="shared" si="0"/>
        <v>0</v>
      </c>
      <c r="J43" s="2">
        <v>1</v>
      </c>
    </row>
    <row r="44" spans="1:10" s="2" customFormat="1" ht="27.75" customHeight="1">
      <c r="A44" s="3">
        <v>24</v>
      </c>
      <c r="B44" s="67"/>
      <c r="C44" s="21" t="s">
        <v>79</v>
      </c>
      <c r="D44" s="20" t="s">
        <v>61</v>
      </c>
      <c r="E44" s="9" t="s">
        <v>58</v>
      </c>
      <c r="F44" s="33" t="s">
        <v>41</v>
      </c>
      <c r="G44" s="50">
        <v>2</v>
      </c>
      <c r="H44" s="58">
        <v>0</v>
      </c>
      <c r="I44" s="58">
        <f t="shared" si="0"/>
        <v>0</v>
      </c>
      <c r="J44" s="2">
        <v>1</v>
      </c>
    </row>
    <row r="45" spans="1:10" s="2" customFormat="1" ht="27.75" customHeight="1" thickBot="1">
      <c r="A45" s="3">
        <v>25</v>
      </c>
      <c r="B45" s="67"/>
      <c r="C45" s="23" t="s">
        <v>79</v>
      </c>
      <c r="D45" s="20" t="s">
        <v>61</v>
      </c>
      <c r="E45" s="36" t="s">
        <v>58</v>
      </c>
      <c r="F45" s="33" t="s">
        <v>41</v>
      </c>
      <c r="G45" s="51">
        <v>2</v>
      </c>
      <c r="H45" s="58">
        <v>0</v>
      </c>
      <c r="I45" s="58">
        <f t="shared" ref="I45:I48" si="1">G45*H45</f>
        <v>0</v>
      </c>
      <c r="J45" s="2">
        <v>1</v>
      </c>
    </row>
    <row r="46" spans="1:10" s="2" customFormat="1" ht="27.75" customHeight="1">
      <c r="A46" s="3">
        <v>26</v>
      </c>
      <c r="B46" s="67"/>
      <c r="C46" s="77" t="s">
        <v>87</v>
      </c>
      <c r="D46" s="78" t="s">
        <v>88</v>
      </c>
      <c r="E46" s="79">
        <v>2020</v>
      </c>
      <c r="F46" s="80" t="s">
        <v>41</v>
      </c>
      <c r="G46" s="50">
        <v>2</v>
      </c>
      <c r="H46" s="58">
        <v>0</v>
      </c>
      <c r="I46" s="58">
        <f t="shared" si="0"/>
        <v>0</v>
      </c>
      <c r="J46" s="2">
        <v>1</v>
      </c>
    </row>
    <row r="47" spans="1:10" s="2" customFormat="1" ht="27.75" customHeight="1">
      <c r="A47" s="3">
        <v>27</v>
      </c>
      <c r="B47" s="67"/>
      <c r="C47" s="77" t="s">
        <v>89</v>
      </c>
      <c r="D47" s="78" t="s">
        <v>44</v>
      </c>
      <c r="E47" s="79">
        <v>2024</v>
      </c>
      <c r="F47" s="33" t="s">
        <v>41</v>
      </c>
      <c r="G47" s="50">
        <v>2</v>
      </c>
      <c r="H47" s="58">
        <v>0</v>
      </c>
      <c r="I47" s="58">
        <f t="shared" si="1"/>
        <v>0</v>
      </c>
      <c r="J47" s="2">
        <v>3</v>
      </c>
    </row>
    <row r="48" spans="1:10" s="2" customFormat="1" ht="27.75" customHeight="1">
      <c r="A48" s="3">
        <v>28</v>
      </c>
      <c r="B48" s="67"/>
      <c r="C48" s="77" t="s">
        <v>90</v>
      </c>
      <c r="D48" s="78" t="s">
        <v>91</v>
      </c>
      <c r="E48" s="79">
        <v>2020</v>
      </c>
      <c r="F48" s="80" t="s">
        <v>41</v>
      </c>
      <c r="G48" s="50">
        <v>2</v>
      </c>
      <c r="H48" s="58">
        <v>0</v>
      </c>
      <c r="I48" s="58">
        <f t="shared" si="1"/>
        <v>0</v>
      </c>
      <c r="J48" s="2">
        <v>10</v>
      </c>
    </row>
    <row r="49" spans="1:10" s="2" customFormat="1" ht="28.5" customHeight="1" thickBot="1">
      <c r="A49" s="3">
        <v>29</v>
      </c>
      <c r="B49" s="64"/>
      <c r="C49" s="81" t="s">
        <v>92</v>
      </c>
      <c r="D49" s="82" t="s">
        <v>93</v>
      </c>
      <c r="E49" s="83">
        <v>2021</v>
      </c>
      <c r="F49" s="33" t="s">
        <v>41</v>
      </c>
      <c r="G49" s="51">
        <v>2</v>
      </c>
      <c r="H49" s="58">
        <v>0</v>
      </c>
      <c r="I49" s="58">
        <f t="shared" si="0"/>
        <v>0</v>
      </c>
      <c r="J49" s="2">
        <v>78</v>
      </c>
    </row>
    <row r="50" spans="1:10" s="2" customFormat="1" ht="12.75">
      <c r="A50" s="3">
        <v>30</v>
      </c>
      <c r="B50" s="62" t="s">
        <v>39</v>
      </c>
      <c r="C50" s="31" t="s">
        <v>15</v>
      </c>
      <c r="D50" s="34" t="s">
        <v>41</v>
      </c>
      <c r="E50" s="35" t="s">
        <v>36</v>
      </c>
      <c r="F50" s="34" t="s">
        <v>41</v>
      </c>
      <c r="G50" s="55">
        <v>2</v>
      </c>
      <c r="H50" s="58">
        <v>0</v>
      </c>
      <c r="I50" s="58">
        <f t="shared" si="0"/>
        <v>0</v>
      </c>
      <c r="J50" s="2">
        <v>1</v>
      </c>
    </row>
    <row r="51" spans="1:10" s="2" customFormat="1" ht="12.75">
      <c r="A51" s="3">
        <v>31</v>
      </c>
      <c r="B51" s="63"/>
      <c r="C51" s="4" t="s">
        <v>16</v>
      </c>
      <c r="D51" s="29" t="s">
        <v>41</v>
      </c>
      <c r="E51" s="27" t="s">
        <v>36</v>
      </c>
      <c r="F51" s="29" t="s">
        <v>41</v>
      </c>
      <c r="G51" s="53">
        <v>2</v>
      </c>
      <c r="H51" s="58">
        <v>0</v>
      </c>
      <c r="I51" s="58">
        <f t="shared" si="0"/>
        <v>0</v>
      </c>
      <c r="J51" s="2">
        <v>1</v>
      </c>
    </row>
    <row r="52" spans="1:10" s="2" customFormat="1" ht="12.75">
      <c r="A52" s="3">
        <v>32</v>
      </c>
      <c r="B52" s="63"/>
      <c r="C52" s="4" t="s">
        <v>17</v>
      </c>
      <c r="D52" s="29" t="s">
        <v>41</v>
      </c>
      <c r="E52" s="27" t="s">
        <v>36</v>
      </c>
      <c r="F52" s="29" t="s">
        <v>41</v>
      </c>
      <c r="G52" s="53">
        <v>2</v>
      </c>
      <c r="H52" s="58">
        <v>0</v>
      </c>
      <c r="I52" s="58">
        <f t="shared" si="0"/>
        <v>0</v>
      </c>
      <c r="J52" s="2">
        <v>1</v>
      </c>
    </row>
    <row r="53" spans="1:10" s="2" customFormat="1" ht="12.75">
      <c r="A53" s="3">
        <v>33</v>
      </c>
      <c r="B53" s="63"/>
      <c r="C53" s="4" t="s">
        <v>17</v>
      </c>
      <c r="D53" s="29" t="s">
        <v>41</v>
      </c>
      <c r="E53" s="27" t="s">
        <v>36</v>
      </c>
      <c r="F53" s="29" t="s">
        <v>41</v>
      </c>
      <c r="G53" s="53">
        <v>2</v>
      </c>
      <c r="H53" s="58">
        <v>0</v>
      </c>
      <c r="I53" s="58">
        <f t="shared" si="0"/>
        <v>0</v>
      </c>
      <c r="J53" s="2">
        <v>1</v>
      </c>
    </row>
    <row r="54" spans="1:10" s="2" customFormat="1" ht="12.75">
      <c r="A54" s="3">
        <v>34</v>
      </c>
      <c r="B54" s="63"/>
      <c r="C54" s="4" t="s">
        <v>18</v>
      </c>
      <c r="D54" s="29" t="s">
        <v>41</v>
      </c>
      <c r="E54" s="27" t="s">
        <v>36</v>
      </c>
      <c r="F54" s="29" t="s">
        <v>41</v>
      </c>
      <c r="G54" s="53">
        <v>2</v>
      </c>
      <c r="H54" s="58">
        <v>0</v>
      </c>
      <c r="I54" s="58">
        <f t="shared" si="0"/>
        <v>0</v>
      </c>
      <c r="J54" s="2">
        <v>1</v>
      </c>
    </row>
    <row r="55" spans="1:10" s="2" customFormat="1" ht="12.75">
      <c r="A55" s="3">
        <v>35</v>
      </c>
      <c r="B55" s="63"/>
      <c r="C55" s="4" t="s">
        <v>11</v>
      </c>
      <c r="D55" s="27" t="s">
        <v>44</v>
      </c>
      <c r="E55" s="29" t="s">
        <v>41</v>
      </c>
      <c r="F55" s="29" t="s">
        <v>41</v>
      </c>
      <c r="G55" s="53">
        <v>2</v>
      </c>
      <c r="H55" s="58">
        <v>0</v>
      </c>
      <c r="I55" s="58">
        <f t="shared" si="0"/>
        <v>0</v>
      </c>
      <c r="J55" s="2">
        <v>1</v>
      </c>
    </row>
    <row r="56" spans="1:10" s="2" customFormat="1" ht="12.75">
      <c r="A56" s="3">
        <v>36</v>
      </c>
      <c r="B56" s="63"/>
      <c r="C56" s="4" t="s">
        <v>10</v>
      </c>
      <c r="D56" s="27" t="s">
        <v>44</v>
      </c>
      <c r="E56" s="29" t="s">
        <v>41</v>
      </c>
      <c r="F56" s="27" t="s">
        <v>23</v>
      </c>
      <c r="G56" s="53">
        <v>2</v>
      </c>
      <c r="H56" s="58">
        <v>0</v>
      </c>
      <c r="I56" s="58">
        <f t="shared" si="0"/>
        <v>0</v>
      </c>
      <c r="J56" s="2">
        <v>1</v>
      </c>
    </row>
    <row r="57" spans="1:10" s="2" customFormat="1" ht="12.75">
      <c r="A57" s="3">
        <v>37</v>
      </c>
      <c r="B57" s="63"/>
      <c r="C57" s="4" t="s">
        <v>10</v>
      </c>
      <c r="D57" s="29" t="s">
        <v>41</v>
      </c>
      <c r="E57" s="29" t="s">
        <v>41</v>
      </c>
      <c r="F57" s="29" t="s">
        <v>41</v>
      </c>
      <c r="G57" s="53">
        <v>2</v>
      </c>
      <c r="H57" s="58">
        <v>0</v>
      </c>
      <c r="I57" s="58">
        <f t="shared" si="0"/>
        <v>0</v>
      </c>
      <c r="J57" s="2">
        <v>1</v>
      </c>
    </row>
    <row r="58" spans="1:10" s="2" customFormat="1" ht="25.5">
      <c r="H58" s="60" t="s">
        <v>85</v>
      </c>
      <c r="I58" s="61">
        <f>SUM(I5:I57)</f>
        <v>0</v>
      </c>
    </row>
    <row r="59" spans="1:10" s="2" customFormat="1" ht="12.75">
      <c r="H59" s="38"/>
      <c r="I59" s="40"/>
    </row>
    <row r="60" spans="1:10" s="2" customFormat="1" ht="12.75">
      <c r="H60" s="38"/>
      <c r="I60" s="40"/>
    </row>
    <row r="61" spans="1:10" s="2" customFormat="1" ht="12.75">
      <c r="H61" s="38"/>
      <c r="I61" s="40"/>
    </row>
    <row r="62" spans="1:10" s="2" customFormat="1" ht="12.75">
      <c r="H62" s="38"/>
      <c r="I62" s="40"/>
    </row>
  </sheetData>
  <mergeCells count="10">
    <mergeCell ref="A1:G1"/>
    <mergeCell ref="B50:B57"/>
    <mergeCell ref="B17:B19"/>
    <mergeCell ref="B21:B23"/>
    <mergeCell ref="B24:B49"/>
    <mergeCell ref="A20:H20"/>
    <mergeCell ref="A2:I2"/>
    <mergeCell ref="A4:I4"/>
    <mergeCell ref="B5:B11"/>
    <mergeCell ref="B12:B16"/>
  </mergeCells>
  <pageMargins left="0.31496062992125984" right="0.31496062992125984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URZĄDZEŃ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2026-05-07T09:18:29Z</dcterms:modified>
</cp:coreProperties>
</file>